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3301 ЗК ЭФ МСП (АЭС)замена фунд\"/>
    </mc:Choice>
  </mc:AlternateContent>
  <bookViews>
    <workbookView xWindow="0" yWindow="0" windowWidth="28800" windowHeight="1140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<sst xmlns="http://schemas.openxmlformats.org/spreadsheetml/2006/main" count="34" uniqueCount="26">
  <si>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</si>
  <si>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</si>
  <si>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</si>
  <si>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</si>
  <si>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</si>
  <si>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</si>
  <si>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</si>
  <si>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</si>
  <si>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</si>
  <si>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</si>
  <si>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</si>
  <si>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</si>
  <si>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</si>
  <si>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</si>
  <si>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</si>
  <si>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</si>
  <si>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</si>
  <si>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</si>
  <si>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</si>
  <si>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</si>
  <si>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</si>
  <si>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</si>
  <si>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</si>
  <si>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Замена фундаментов ВЛ-10 кВ Ф-1, Ф-2, Ф-3 ПС Южная; ВЛ-10 кВ Ф-16 ПС Восточная, Ремонт ВЛ-10 кВ Ф21-10 ПС Бузули</t>
  </si>
  <si>
    <t>5680000,00</t>
  </si>
  <si>
    <r>
      <t xml:space="preserve">Производитель продукции                                      </t>
    </r>
    <r>
      <rPr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</si>
</sst>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topLeftCell="A7" zoomScaleNormal="100" workbookViewId="0">
      <selection activeCell="G12" sqref="G12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1.855468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17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5"/>
      <c r="F3" s="23" t="s">
        <v>24</v>
      </c>
      <c r="G3" s="24" t="s">
        <v>2</v>
      </c>
      <c r="H3" s="1"/>
      <c r="I3" s="35" t="s">
        <v>22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9"/>
      <c r="C4" s="49"/>
      <c r="D4" s="49"/>
      <c r="E4" s="49"/>
      <c r="F4" s="49"/>
      <c r="G4" s="49"/>
      <c r="H4" s="1"/>
      <c r="I4" s="56" t="s">
        <v>18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30" t="s">
        <v>19</v>
      </c>
      <c r="J5" s="30"/>
      <c r="K5" s="30"/>
      <c r="L5" s="3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35" t="s">
        <v>21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25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64.5" thickBot="1" x14ac:dyDescent="0.3">
      <c r="A9" s="6"/>
      <c r="B9" s="11">
        <v>1</v>
      </c>
      <c r="C9" s="12" t="s">
        <v>23</v>
      </c>
      <c r="D9" s="13" t="s">
        <v>12</v>
      </c>
      <c r="E9" s="13">
        <v>5680000</v>
      </c>
      <c r="F9" s="14">
        <v>1</v>
      </c>
      <c r="G9" s="22">
        <f>E9*F9</f>
        <v>5680000</v>
      </c>
      <c r="H9" s="1"/>
      <c r="I9" s="19">
        <f>B9</f>
        <v>1</v>
      </c>
      <c r="J9" s="31" t="s">
        <v>23</v>
      </c>
      <c r="K9" s="15"/>
      <c r="L9" s="15"/>
      <c r="M9" s="20" t="str">
        <f>D9</f>
        <v>шт.</v>
      </c>
      <c r="N9" s="25">
        <f>E9</f>
        <v>5680000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6">
        <f>SUM(G9:G9)</f>
        <v>5680000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4" t="s">
        <v>15</v>
      </c>
      <c r="C11" s="55"/>
      <c r="D11" s="55"/>
      <c r="E11" s="55"/>
      <c r="F11" s="26">
        <v>0.2</v>
      </c>
      <c r="G11" s="17">
        <f>G10*F11</f>
        <v>1136000</v>
      </c>
      <c r="H11" s="1"/>
      <c r="I11" s="54" t="s">
        <v>15</v>
      </c>
      <c r="J11" s="55"/>
      <c r="K11" s="55"/>
      <c r="L11" s="55"/>
      <c r="M11" s="55"/>
      <c r="N11" s="55"/>
      <c r="O11" s="55"/>
      <c r="P11" s="26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6" t="s">
        <v>6</v>
      </c>
      <c r="C12" s="47"/>
      <c r="D12" s="47"/>
      <c r="E12" s="47"/>
      <c r="F12" s="48"/>
      <c r="G12" s="18">
        <f>G10+G11</f>
        <v>6816000</v>
      </c>
      <c r="H12" s="1"/>
      <c r="I12" s="46" t="s">
        <v>6</v>
      </c>
      <c r="J12" s="47"/>
      <c r="K12" s="47"/>
      <c r="L12" s="47"/>
      <c r="M12" s="47"/>
      <c r="N12" s="47"/>
      <c r="O12" s="47"/>
      <c r="P12" s="48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1"/>
      <c r="C13" s="41"/>
      <c r="D13" s="41"/>
      <c r="E13" s="41"/>
      <c r="F13" s="41"/>
      <c r="G13" s="41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4"/>
      <c r="C14" s="34"/>
      <c r="D14" s="34"/>
      <c r="E14" s="34"/>
      <c r="F14" s="34"/>
      <c r="G14" s="34"/>
      <c r="H14" s="3"/>
      <c r="I14" s="3"/>
      <c r="J14" s="42" t="s">
        <v>16</v>
      </c>
      <c r="K14" s="43"/>
      <c r="L14" s="29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3"/>
      <c r="K15" s="33"/>
      <c r="L15" s="27"/>
      <c r="AA15" s="1"/>
    </row>
    <row r="16" spans="1:27" ht="16.5" x14ac:dyDescent="0.25">
      <c r="J16" s="32"/>
      <c r="K16" s="32"/>
      <c r="L16" s="28"/>
    </row>
    <row r="17" spans="10:12" ht="19.5" x14ac:dyDescent="0.25">
      <c r="J17" s="33"/>
      <c r="K17" s="33"/>
      <c r="L17" s="27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2021-10-11T12:20:07Z</dcterms:modified>
</cp:coreProperties>
</file>